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_OLISUR\AMBIENTAL\FISCALIZACION SMA 2023\"/>
    </mc:Choice>
  </mc:AlternateContent>
  <xr:revisionPtr revIDLastSave="0" documentId="13_ncr:1_{D60973CC-1004-4BA5-94B0-285FFD4EE169}" xr6:coauthVersionLast="47" xr6:coauthVersionMax="47" xr10:uidLastSave="{00000000-0000-0000-0000-000000000000}"/>
  <bookViews>
    <workbookView xWindow="-108" yWindow="-108" windowWidth="23256" windowHeight="12456" activeTab="1" xr2:uid="{CEBCEE7E-079F-4AB4-AAEB-40985E5FCBC8}"/>
  </bookViews>
  <sheets>
    <sheet name="DATA" sheetId="1" r:id="rId1"/>
    <sheet name="RESUMEN" sheetId="2" r:id="rId2"/>
  </sheets>
  <definedNames>
    <definedName name="_xlnm._FilterDatabase" localSheetId="0" hidden="1">DATA!$A$6:$I$70</definedName>
  </definedNames>
  <calcPr calcId="191029"/>
  <pivotCaches>
    <pivotCache cacheId="8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0" i="1" l="1"/>
</calcChain>
</file>

<file path=xl/sharedStrings.xml><?xml version="1.0" encoding="utf-8"?>
<sst xmlns="http://schemas.openxmlformats.org/spreadsheetml/2006/main" count="410" uniqueCount="181">
  <si>
    <t>Fecha de contabilización</t>
  </si>
  <si>
    <t>Fecha de vencimiento</t>
  </si>
  <si>
    <t>Origen</t>
  </si>
  <si>
    <t>Nº folio</t>
  </si>
  <si>
    <t>Cuenta de contrapartida</t>
  </si>
  <si>
    <t>Info.detallada</t>
  </si>
  <si>
    <t>C/D (ML)</t>
  </si>
  <si>
    <t>Proyecto</t>
  </si>
  <si>
    <t>TT</t>
  </si>
  <si>
    <t>FCN-540</t>
  </si>
  <si>
    <t>P773201706</t>
  </si>
  <si>
    <t>14139/07 F/540 ENVIROSUITE CHILE SPA</t>
  </si>
  <si>
    <t>AG19-002</t>
  </si>
  <si>
    <t>FCN-1162</t>
  </si>
  <si>
    <t>P762665506</t>
  </si>
  <si>
    <t>14140/07 F/1162 DECIBEL CHILE ING. ACUSTICA SPA</t>
  </si>
  <si>
    <t>FCN-747</t>
  </si>
  <si>
    <t>P760573191</t>
  </si>
  <si>
    <t>14233/07 F/747 ING. Y PROY. ICNOVA SPA</t>
  </si>
  <si>
    <t>FCN-440</t>
  </si>
  <si>
    <t>P766244335</t>
  </si>
  <si>
    <t>14361/08 F/440 GEAAMBIENTAL LTDA</t>
  </si>
  <si>
    <t>FCN-23</t>
  </si>
  <si>
    <t>P761112708</t>
  </si>
  <si>
    <t>14598/08 F/23 TAGUA TAGUA CONSULTORES SPA</t>
  </si>
  <si>
    <t>FCN-445</t>
  </si>
  <si>
    <t>14599/08 F/445 GEAAMBIENTAL LTDA</t>
  </si>
  <si>
    <t>FCN-431</t>
  </si>
  <si>
    <t>P760243116</t>
  </si>
  <si>
    <t>14757/08 F/431 SOC. DE ING. AMBIENTAL LTDA</t>
  </si>
  <si>
    <t>FCN-469</t>
  </si>
  <si>
    <t>15085/09 F/469 GEAAMBIENTAL</t>
  </si>
  <si>
    <t>FCN-774</t>
  </si>
  <si>
    <t>16337/11 F/774 ING. Y PROYECTOS ICNOVA S.P.A</t>
  </si>
  <si>
    <t>FCN-460</t>
  </si>
  <si>
    <t>16411/12 F/460 SOC. ING. AMBIENTAL LTDA</t>
  </si>
  <si>
    <t>FCN-479</t>
  </si>
  <si>
    <t>17497/02 F/479 SOC. DE ING. AMBIENTAL LTDA</t>
  </si>
  <si>
    <t>AG-002</t>
  </si>
  <si>
    <t>FCN-502</t>
  </si>
  <si>
    <t>18339/03 F/502 SOC. DE ING AMBIENTAL LTDA</t>
  </si>
  <si>
    <t>FCN-10590</t>
  </si>
  <si>
    <t>P764665902</t>
  </si>
  <si>
    <t>19089/04 F/10590 SOC. CONTROL Y ASESORIAS DE CALID</t>
  </si>
  <si>
    <t>FCN-177</t>
  </si>
  <si>
    <t>19400/05 F/177 DECIBEL CHILE ING. ACUSTICA SPA</t>
  </si>
  <si>
    <t>BH-110</t>
  </si>
  <si>
    <t>H101006808</t>
  </si>
  <si>
    <t>21076/08 F/110 MARIA CABRERA CARIS</t>
  </si>
  <si>
    <t>FCN-384</t>
  </si>
  <si>
    <t>P127845999</t>
  </si>
  <si>
    <t>21455/09 F/384 ERIKA IBARRA BECERRA</t>
  </si>
  <si>
    <t>FCN-579</t>
  </si>
  <si>
    <t>P762296179</t>
  </si>
  <si>
    <t>22733/11 f/579 ASQ CONSULTORES LTDA</t>
  </si>
  <si>
    <t>FCN-211</t>
  </si>
  <si>
    <t>P76687987K</t>
  </si>
  <si>
    <t>22903/11 F/211 INDUXOR SPA</t>
  </si>
  <si>
    <t>FCN-592</t>
  </si>
  <si>
    <t>23681/12 F/592 ASQ CONSULTORES LTDA</t>
  </si>
  <si>
    <t>FCN-8350</t>
  </si>
  <si>
    <t>P765119138</t>
  </si>
  <si>
    <t>23826/12 F/8350 SOC. COM. DACO ARIDOS</t>
  </si>
  <si>
    <t>BH-169</t>
  </si>
  <si>
    <t>H152153708</t>
  </si>
  <si>
    <t>23921/01 BH/169 RODRIGO SEPULVEDA</t>
  </si>
  <si>
    <t>FCN-178</t>
  </si>
  <si>
    <t>P17128600K</t>
  </si>
  <si>
    <t>24020/01 F/178 LUIS BECERRA VIEDMA</t>
  </si>
  <si>
    <t>FCN-117</t>
  </si>
  <si>
    <t>P771050468</t>
  </si>
  <si>
    <t>24225/01 F/117 TALLER JORGE MORENO E HIJOS LTDA</t>
  </si>
  <si>
    <t>FCN-601</t>
  </si>
  <si>
    <t>24325/01 F/601 ASQ CONSULTORES LTDA</t>
  </si>
  <si>
    <t>FCN-19</t>
  </si>
  <si>
    <t>P764772989</t>
  </si>
  <si>
    <t>24480/02 F/19 SOC. ING. Y CONST. SAN ALFONSO SPA</t>
  </si>
  <si>
    <t>FCN-877</t>
  </si>
  <si>
    <t>24481/02 F/877 ING. Y PROY ICNOVA SPA</t>
  </si>
  <si>
    <t>FCN-8538</t>
  </si>
  <si>
    <t>24486/02 F/8538 SOC. COM. DACO ARIDOS LTDA</t>
  </si>
  <si>
    <t>FCN-610</t>
  </si>
  <si>
    <t>24920/03 F/610 ASQ CONSULTORES LTDA</t>
  </si>
  <si>
    <t>FCN-184</t>
  </si>
  <si>
    <t>24966/03 F/184 LUIS BECERRA VIEDMA</t>
  </si>
  <si>
    <t>FCN-618</t>
  </si>
  <si>
    <t>25330/03 F/618 ASQ CONSULTORES LTDA</t>
  </si>
  <si>
    <t>FCN-889</t>
  </si>
  <si>
    <t>25821/04 F/889 ING. Y PROYECTOS ICNOVA SPA</t>
  </si>
  <si>
    <t>FCN-626</t>
  </si>
  <si>
    <t>25944/04 F/626 ASQ CONSULTORES LTDA</t>
  </si>
  <si>
    <t>BH-179</t>
  </si>
  <si>
    <t>26284/05 F/179 RODRIGO SEPULVEDA PARRA</t>
  </si>
  <si>
    <t>FCN-635</t>
  </si>
  <si>
    <t>26470/05 F/635 ASQ CONSULTORES LTDA</t>
  </si>
  <si>
    <t>FCN-897</t>
  </si>
  <si>
    <t>26995/06 F/897 ICNOVA SPA</t>
  </si>
  <si>
    <t>FCN-645</t>
  </si>
  <si>
    <t>27055/06 F/645 ASQ CONSULTORES LTDA</t>
  </si>
  <si>
    <t>FCN-243</t>
  </si>
  <si>
    <t>P766170927</t>
  </si>
  <si>
    <t>27061/06 F/243 SFJ MAQUINARIA Y CONSTRUCCION SPA</t>
  </si>
  <si>
    <t>FCN-653</t>
  </si>
  <si>
    <t>27646/07 F/653 ASQ CONSULTORES LTDA</t>
  </si>
  <si>
    <t>FCN-14</t>
  </si>
  <si>
    <t>P772553722</t>
  </si>
  <si>
    <t>28178/08 F/14 MARROZ ASESORES SPA</t>
  </si>
  <si>
    <t>FCN-662</t>
  </si>
  <si>
    <t>28303/08 F/662 ASQ CONSULTORES LTDA</t>
  </si>
  <si>
    <t>FCN-1738</t>
  </si>
  <si>
    <t>28530/08 F/1738 DECIBEL ING.. ACUSTICA SPA</t>
  </si>
  <si>
    <t>FCN-812</t>
  </si>
  <si>
    <t>P77290570K</t>
  </si>
  <si>
    <t>30688/12 F/812 ASESORIAS PROF.  GRUPO ALIANZA</t>
  </si>
  <si>
    <t>FCN-850</t>
  </si>
  <si>
    <t>31271/12 F/850 ENVIROSUITE CHILE SPA</t>
  </si>
  <si>
    <t>FCN-776</t>
  </si>
  <si>
    <t>34931/05 F/776 ASQ CONSULTORES LTDA</t>
  </si>
  <si>
    <t>FCN-809</t>
  </si>
  <si>
    <t>37717/09 F/809 ASQ CONSULTORES LTDA</t>
  </si>
  <si>
    <t>FCN-892</t>
  </si>
  <si>
    <t>38202/10 F/892 ASESORIAS PROF. GRUPO ALIANZA SP</t>
  </si>
  <si>
    <t>FCN-824</t>
  </si>
  <si>
    <t>38316/10 F/824 ASQ CONSULTORES</t>
  </si>
  <si>
    <t>FCN-470</t>
  </si>
  <si>
    <t>P76721491K</t>
  </si>
  <si>
    <t>38742/10 F/470 PLANOSIMPLE SPA</t>
  </si>
  <si>
    <t>FCN-902</t>
  </si>
  <si>
    <t>39574/12 F/902 ASESORIAS PROF. GRUPO ALIANZA SPA</t>
  </si>
  <si>
    <t>FCN-1049</t>
  </si>
  <si>
    <t>39760/12 F/1049 ICNOVA</t>
  </si>
  <si>
    <t>FCN-1</t>
  </si>
  <si>
    <t>40426/01 F/1 ING. Y PROYECTOS ICNOVA SPA</t>
  </si>
  <si>
    <t>FCN-10</t>
  </si>
  <si>
    <t>40615/01 F/10 ASQ CONSULTORES LTDA</t>
  </si>
  <si>
    <t>FCN-2</t>
  </si>
  <si>
    <t>40889/01 F/2 PLANOSIMPLE SPA</t>
  </si>
  <si>
    <t>FCN-17</t>
  </si>
  <si>
    <t>41158/02 F/17 ASQ  CONSULTORES LTDA</t>
  </si>
  <si>
    <t>FCN-18</t>
  </si>
  <si>
    <t>41159/02 F/18 ASQ CONSULTORES LTDA</t>
  </si>
  <si>
    <t>FCN-8</t>
  </si>
  <si>
    <t>41742/03 F/8 ING Y PROYECTOS ICNOVA S.PA</t>
  </si>
  <si>
    <t>FCN-9</t>
  </si>
  <si>
    <t>41778/03 F/9 ICNOVA</t>
  </si>
  <si>
    <t>FCN-15</t>
  </si>
  <si>
    <t>42424/04 F/15 ING. Y PROYECTOS ICNOVA SPA</t>
  </si>
  <si>
    <t>FCN-7</t>
  </si>
  <si>
    <t>P762399946</t>
  </si>
  <si>
    <t>42691/04 F/7 RIVERSIDE RECURSOS NATURALES</t>
  </si>
  <si>
    <t>FCN-589</t>
  </si>
  <si>
    <t>P766960650</t>
  </si>
  <si>
    <t>42790/05 F/589 COMERCIAL RODRIGO SEPULVEDA EIRL</t>
  </si>
  <si>
    <t>FCN-249</t>
  </si>
  <si>
    <t>P769575219</t>
  </si>
  <si>
    <t>43582/06 F/249 OBRAS Y CONST . SERV. TOPOGRAFICOS</t>
  </si>
  <si>
    <t>43911/06 F/8 RIVERSIDE RECURSOS NATURALES</t>
  </si>
  <si>
    <t>FCN-65</t>
  </si>
  <si>
    <t>44524/07 F/65 PLANOSIMPLE SPA</t>
  </si>
  <si>
    <t>TOTAL GASTADO EN PROYECTO "DECLARACIÓN IMPACTO AMBIENTAL"</t>
  </si>
  <si>
    <t>PROYECTO MODIFICACION DECLARACION DE IMPACTO AMBIENTAL.</t>
  </si>
  <si>
    <t>JULIO DE 2019 A LA FECHA</t>
  </si>
  <si>
    <t>DETALLE</t>
  </si>
  <si>
    <t>Estudio medicion de olores.</t>
  </si>
  <si>
    <t>Estudio Agrologico y quebradas</t>
  </si>
  <si>
    <t>Asesoria Ambiental Modificacion declaracion de impacto y otras.</t>
  </si>
  <si>
    <t>Estudio acustico.</t>
  </si>
  <si>
    <t>Estudios linea base</t>
  </si>
  <si>
    <t>Topografia</t>
  </si>
  <si>
    <t>Construccion tranque alperujo</t>
  </si>
  <si>
    <t>Estudios de topografia</t>
  </si>
  <si>
    <t>Asesoria balance Hidricos</t>
  </si>
  <si>
    <t>Asesoria forestal.</t>
  </si>
  <si>
    <t>Informe de capacidad de tranques.</t>
  </si>
  <si>
    <t>Estudios forestales</t>
  </si>
  <si>
    <t>Estudio Arqueologico.</t>
  </si>
  <si>
    <t>Total general</t>
  </si>
  <si>
    <t>Total</t>
  </si>
  <si>
    <t>$ netos</t>
  </si>
  <si>
    <t>(Todas)</t>
  </si>
  <si>
    <t>RESUMEN COSTOS INVOLUCRADOS EN MODIFICACION DIA OLISUR.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</si>
</sst>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\ #,##0;[Red]\-&quot;$&quot;\ #,##0"/>
    <numFmt numFmtId="165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Font="1"/>
    <xf numFmtId="164" fontId="0" fillId="0" borderId="0" xfId="0" applyNumberFormat="1"/>
    <xf numFmtId="14" fontId="0" fillId="0" borderId="0" xfId="0" applyNumberFormat="1"/>
    <xf numFmtId="164" fontId="2" fillId="0" borderId="0" xfId="0" applyNumberFormat="1" applyFont="1"/>
    <xf numFmtId="0" fontId="3" fillId="0" borderId="0" xfId="0" applyFont="1"/>
    <xf numFmtId="0" fontId="0" fillId="0" borderId="0" xfId="0" pivotButton="1"/>
    <xf numFmtId="3" fontId="0" fillId="0" borderId="0" xfId="0" applyNumberFormat="1"/>
  </cellXfs>
  <cellStyles count="2">
    <cellStyle name="Millares 2" xfId="1" xr:uid="{E796B878-AF86-4756-9342-9DF70A10848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smael Heiremans" refreshedDate="45145.544080439817" createdVersion="8" refreshedVersion="8" minRefreshableVersion="3" recordCount="63" xr:uid="{D76BDEEE-884B-497D-B959-F808CCE5D0CD}">
  <cacheSource type="worksheet">
    <worksheetSource ref="A6:I69" sheet="DATA"/>
  </cacheSource>
  <cacheFields count="9">
    <cacheField name="Fecha de contabilización" numFmtId="14">
      <sharedItems containsSemiMixedTypes="0" containsNonDate="0" containsDate="1" containsString="0" minDate="2019-07-25T00:00:00" maxDate="2023-08-01T00:00:00"/>
    </cacheField>
    <cacheField name="Fecha de vencimiento" numFmtId="14">
      <sharedItems containsSemiMixedTypes="0" containsNonDate="0" containsDate="1" containsString="0" minDate="2019-08-22T00:00:00" maxDate="2023-08-01T00:00:00"/>
    </cacheField>
    <cacheField name="Origen" numFmtId="0">
      <sharedItems/>
    </cacheField>
    <cacheField name="Nº folio" numFmtId="0">
      <sharedItems/>
    </cacheField>
    <cacheField name="Cuenta de contrapartida" numFmtId="0">
      <sharedItems/>
    </cacheField>
    <cacheField name="Info.detallada" numFmtId="0">
      <sharedItems/>
    </cacheField>
    <cacheField name="C/D (ML)" numFmtId="164">
      <sharedItems containsSemiMixedTypes="0" containsString="0" containsNumber="1" containsInteger="1" minValue="117215" maxValue="10960000"/>
    </cacheField>
    <cacheField name="Proyecto" numFmtId="0">
      <sharedItems count="2">
        <s v="AG19-002"/>
        <s v="AG-002"/>
      </sharedItems>
    </cacheField>
    <cacheField name="DETALLE" numFmtId="0">
      <sharedItems count="13">
        <s v="Estudio medicion de olores."/>
        <s v="Estudio acustico."/>
        <s v="Estudio Agrologico y quebradas"/>
        <s v="Estudios linea base"/>
        <s v="Estudio Arqueologico."/>
        <s v="Asesoria Ambiental Modificacion declaracion de impacto y otras."/>
        <s v="Construccion tranque alperujo"/>
        <s v="Topografia"/>
        <s v="Estudios de topografia"/>
        <s v="Asesoria balance Hidricos"/>
        <s v="Asesoria forestal."/>
        <s v="Estudios forestales"/>
        <s v="Informe de capacidad de tranques.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3">
  <r>
    <d v="2019-07-25T00:00:00"/>
    <d v="2019-08-24T00:00:00"/>
    <s v="TT"/>
    <s v="FCN-540"/>
    <s v="P773201706"/>
    <s v="14139/07 F/540 ENVIROSUITE CHILE SPA"/>
    <n v="3578038"/>
    <x v="0"/>
    <x v="0"/>
  </r>
  <r>
    <d v="2019-07-26T00:00:00"/>
    <d v="2019-08-22T00:00:00"/>
    <s v="TT"/>
    <s v="FCN-1162"/>
    <s v="P762665506"/>
    <s v="14140/07 F/1162 DECIBEL CHILE ING. ACUSTICA SPA"/>
    <n v="866556"/>
    <x v="0"/>
    <x v="1"/>
  </r>
  <r>
    <d v="2019-07-30T00:00:00"/>
    <d v="2019-08-26T00:00:00"/>
    <s v="TT"/>
    <s v="FCN-747"/>
    <s v="P760573191"/>
    <s v="14233/07 F/747 ING. Y PROY. ICNOVA SPA"/>
    <n v="4369120"/>
    <x v="0"/>
    <x v="2"/>
  </r>
  <r>
    <d v="2019-08-06T00:00:00"/>
    <d v="2019-09-01T00:00:00"/>
    <s v="TT"/>
    <s v="FCN-440"/>
    <s v="P766244335"/>
    <s v="14361/08 F/440 GEAAMBIENTAL LTDA"/>
    <n v="307487"/>
    <x v="0"/>
    <x v="3"/>
  </r>
  <r>
    <d v="2019-08-22T00:00:00"/>
    <d v="2019-09-19T00:00:00"/>
    <s v="TT"/>
    <s v="FCN-23"/>
    <s v="P761112708"/>
    <s v="14598/08 F/23 TAGUA TAGUA CONSULTORES SPA"/>
    <n v="866556"/>
    <x v="0"/>
    <x v="4"/>
  </r>
  <r>
    <d v="2019-08-22T00:00:00"/>
    <d v="2019-09-19T00:00:00"/>
    <s v="TT"/>
    <s v="FCN-445"/>
    <s v="P766244335"/>
    <s v="14599/08 F/445 GEAAMBIENTAL LTDA"/>
    <n v="184612"/>
    <x v="0"/>
    <x v="3"/>
  </r>
  <r>
    <d v="2019-08-30T00:00:00"/>
    <d v="2019-09-30T00:00:00"/>
    <s v="TT"/>
    <s v="FCN-431"/>
    <s v="P760243116"/>
    <s v="14757/08 F/431 SOC. DE ING. AMBIENTAL LTDA"/>
    <n v="3776389"/>
    <x v="0"/>
    <x v="5"/>
  </r>
  <r>
    <d v="2019-09-25T00:00:00"/>
    <d v="2019-10-20T00:00:00"/>
    <s v="TT"/>
    <s v="FCN-469"/>
    <s v="P766244335"/>
    <s v="15085/09 F/469 GEAAMBIENTAL"/>
    <n v="122876"/>
    <x v="0"/>
    <x v="3"/>
  </r>
  <r>
    <d v="2019-11-28T00:00:00"/>
    <d v="2019-12-26T00:00:00"/>
    <s v="TT"/>
    <s v="FCN-774"/>
    <s v="P760573191"/>
    <s v="16337/11 F/774 ING. Y PROYECTOS ICNOVA S.P.A"/>
    <n v="4369120"/>
    <x v="0"/>
    <x v="2"/>
  </r>
  <r>
    <d v="2019-12-04T00:00:00"/>
    <d v="2020-01-02T00:00:00"/>
    <s v="TT"/>
    <s v="FCN-460"/>
    <s v="P760243116"/>
    <s v="16411/12 F/460 SOC. ING. AMBIENTAL LTDA"/>
    <n v="2517593"/>
    <x v="0"/>
    <x v="5"/>
  </r>
  <r>
    <d v="2020-02-04T00:00:00"/>
    <d v="2020-02-05T00:00:00"/>
    <s v="TT"/>
    <s v="FCN-479"/>
    <s v="P760243116"/>
    <s v="17497/02 F/479 SOC. DE ING. AMBIENTAL LTDA"/>
    <n v="1700295"/>
    <x v="1"/>
    <x v="5"/>
  </r>
  <r>
    <d v="2020-03-26T00:00:00"/>
    <d v="2020-04-26T00:00:00"/>
    <s v="TT"/>
    <s v="FCN-502"/>
    <s v="P760243116"/>
    <s v="18339/03 F/502 SOC. DE ING AMBIENTAL LTDA"/>
    <n v="3967355"/>
    <x v="1"/>
    <x v="5"/>
  </r>
  <r>
    <d v="2020-04-30T00:00:00"/>
    <d v="2020-05-27T00:00:00"/>
    <s v="TT"/>
    <s v="FCN-10590"/>
    <s v="P764665902"/>
    <s v="19089/04 F/10590 SOC. CONTROL Y ASESORIAS DE CALID"/>
    <n v="1128758"/>
    <x v="1"/>
    <x v="3"/>
  </r>
  <r>
    <d v="2020-05-22T00:00:00"/>
    <d v="2020-06-19T00:00:00"/>
    <s v="TT"/>
    <s v="FCN-177"/>
    <s v="P762665506"/>
    <s v="19400/05 F/177 DECIBEL CHILE ING. ACUSTICA SPA"/>
    <n v="343945"/>
    <x v="1"/>
    <x v="1"/>
  </r>
  <r>
    <d v="2020-08-26T00:00:00"/>
    <d v="2020-09-22T00:00:00"/>
    <s v="TT"/>
    <s v="BH-110"/>
    <s v="H101006808"/>
    <s v="21076/08 F/110 MARIA CABRERA CARIS"/>
    <n v="3200000"/>
    <x v="1"/>
    <x v="6"/>
  </r>
  <r>
    <d v="2020-09-16T00:00:00"/>
    <d v="2020-10-01T00:00:00"/>
    <s v="TT"/>
    <s v="FCN-384"/>
    <s v="P127845999"/>
    <s v="21455/09 F/384 ERIKA IBARRA BECERRA"/>
    <n v="220000"/>
    <x v="1"/>
    <x v="7"/>
  </r>
  <r>
    <d v="2020-11-19T00:00:00"/>
    <d v="2020-12-17T00:00:00"/>
    <s v="TT"/>
    <s v="FCN-579"/>
    <s v="P762296179"/>
    <s v="22733/11 f/579 ASQ CONSULTORES LTDA"/>
    <n v="781630"/>
    <x v="1"/>
    <x v="5"/>
  </r>
  <r>
    <d v="2020-11-26T00:00:00"/>
    <d v="2020-12-25T00:00:00"/>
    <s v="TT"/>
    <s v="FCN-211"/>
    <s v="P76687987K"/>
    <s v="22903/11 F/211 INDUXOR SPA"/>
    <n v="8000000"/>
    <x v="0"/>
    <x v="6"/>
  </r>
  <r>
    <d v="2020-12-28T00:00:00"/>
    <d v="2021-01-21T00:00:00"/>
    <s v="TT"/>
    <s v="FCN-592"/>
    <s v="P762296179"/>
    <s v="23681/12 F/592 ASQ CONSULTORES LTDA"/>
    <n v="145399"/>
    <x v="1"/>
    <x v="5"/>
  </r>
  <r>
    <d v="2020-12-31T00:00:00"/>
    <d v="2021-01-28T00:00:00"/>
    <s v="TT"/>
    <s v="FCN-8350"/>
    <s v="P765119138"/>
    <s v="23826/12 F/8350 SOC. COM. DACO ARIDOS"/>
    <n v="7500000"/>
    <x v="0"/>
    <x v="6"/>
  </r>
  <r>
    <d v="2021-01-07T00:00:00"/>
    <d v="2021-01-07T00:00:00"/>
    <s v="TT"/>
    <s v="BH-169"/>
    <s v="H152153708"/>
    <s v="23921/01 BH/169 RODRIGO SEPULVEDA"/>
    <n v="764500"/>
    <x v="0"/>
    <x v="8"/>
  </r>
  <r>
    <d v="2021-01-14T00:00:00"/>
    <d v="2021-01-14T00:00:00"/>
    <s v="TT"/>
    <s v="FCN-178"/>
    <s v="P17128600K"/>
    <s v="24020/01 F/178 LUIS BECERRA VIEDMA"/>
    <n v="3192000"/>
    <x v="0"/>
    <x v="6"/>
  </r>
  <r>
    <d v="2021-01-25T00:00:00"/>
    <d v="2021-01-25T00:00:00"/>
    <s v="TT"/>
    <s v="FCN-117"/>
    <s v="P771050468"/>
    <s v="24225/01 F/117 TALLER JORGE MORENO E HIJOS LTDA"/>
    <n v="3313576"/>
    <x v="0"/>
    <x v="6"/>
  </r>
  <r>
    <d v="2021-01-27T00:00:00"/>
    <d v="2021-02-20T00:00:00"/>
    <s v="TT"/>
    <s v="FCN-601"/>
    <s v="P762296179"/>
    <s v="24325/01 F/601 ASQ CONSULTORES LTDA"/>
    <n v="145478"/>
    <x v="1"/>
    <x v="5"/>
  </r>
  <r>
    <d v="2021-02-04T00:00:00"/>
    <d v="2021-02-28T00:00:00"/>
    <s v="TT"/>
    <s v="FCN-19"/>
    <s v="P764772989"/>
    <s v="24480/02 F/19 SOC. ING. Y CONST. SAN ALFONSO SPA"/>
    <n v="2015000"/>
    <x v="0"/>
    <x v="6"/>
  </r>
  <r>
    <d v="2021-02-04T00:00:00"/>
    <d v="2021-02-04T00:00:00"/>
    <s v="TT"/>
    <s v="FCN-877"/>
    <s v="P760573191"/>
    <s v="24481/02 F/877 ING. Y PROY ICNOVA SPA"/>
    <n v="2770809"/>
    <x v="0"/>
    <x v="2"/>
  </r>
  <r>
    <d v="2021-02-04T00:00:00"/>
    <d v="2021-02-28T00:00:00"/>
    <s v="TT"/>
    <s v="FCN-8538"/>
    <s v="P765119138"/>
    <s v="24486/02 F/8538 SOC. COM. DACO ARIDOS LTDA"/>
    <n v="3750000"/>
    <x v="0"/>
    <x v="6"/>
  </r>
  <r>
    <d v="2021-03-03T00:00:00"/>
    <d v="2021-03-22T00:00:00"/>
    <s v="TT"/>
    <s v="FCN-610"/>
    <s v="P762296179"/>
    <s v="24920/03 F/610 ASQ CONSULTORES LTDA"/>
    <n v="146218"/>
    <x v="1"/>
    <x v="5"/>
  </r>
  <r>
    <d v="2021-03-05T00:00:00"/>
    <d v="2021-03-30T00:00:00"/>
    <s v="TT"/>
    <s v="FCN-184"/>
    <s v="P17128600K"/>
    <s v="24966/03 F/184 LUIS BECERRA VIEDMA"/>
    <n v="5180000"/>
    <x v="0"/>
    <x v="6"/>
  </r>
  <r>
    <d v="2021-03-29T00:00:00"/>
    <d v="2021-04-22T00:00:00"/>
    <s v="TT"/>
    <s v="FCN-618"/>
    <s v="P762296179"/>
    <s v="25330/03 F/618 ASQ CONSULTORES LTDA"/>
    <n v="146889"/>
    <x v="1"/>
    <x v="5"/>
  </r>
  <r>
    <d v="2021-04-16T00:00:00"/>
    <d v="2021-05-14T00:00:00"/>
    <s v="TT"/>
    <s v="FCN-889"/>
    <s v="P760573191"/>
    <s v="25821/04 F/889 ING. Y PROYECTOS ICNOVA SPA"/>
    <n v="2800182"/>
    <x v="0"/>
    <x v="2"/>
  </r>
  <r>
    <d v="2021-04-23T00:00:00"/>
    <d v="2021-05-22T00:00:00"/>
    <s v="TT"/>
    <s v="FCN-626"/>
    <s v="P762296179"/>
    <s v="25944/04 F/626 ASQ CONSULTORES LTDA"/>
    <n v="147314"/>
    <x v="1"/>
    <x v="5"/>
  </r>
  <r>
    <d v="2021-05-07T00:00:00"/>
    <d v="2021-06-03T00:00:00"/>
    <s v="TT"/>
    <s v="BH-179"/>
    <s v="H152153708"/>
    <s v="26284/05 F/179 RODRIGO SEPULVEDA PARRA"/>
    <n v="1014650"/>
    <x v="0"/>
    <x v="8"/>
  </r>
  <r>
    <d v="2021-05-20T00:00:00"/>
    <d v="2021-06-20T00:00:00"/>
    <s v="TT"/>
    <s v="FCN-635"/>
    <s v="P762296179"/>
    <s v="26470/05 F/635 ASQ CONSULTORES LTDA"/>
    <n v="147857"/>
    <x v="1"/>
    <x v="5"/>
  </r>
  <r>
    <d v="2021-06-17T00:00:00"/>
    <d v="2021-07-14T00:00:00"/>
    <s v="TT"/>
    <s v="FCN-897"/>
    <s v="P760573191"/>
    <s v="26995/06 F/897 ICNOVA SPA"/>
    <n v="2821785"/>
    <x v="0"/>
    <x v="2"/>
  </r>
  <r>
    <d v="2021-06-22T00:00:00"/>
    <d v="2021-07-22T00:00:00"/>
    <s v="TT"/>
    <s v="FCN-645"/>
    <s v="P762296179"/>
    <s v="27055/06 F/645 ASQ CONSULTORES LTDA"/>
    <n v="148431"/>
    <x v="1"/>
    <x v="5"/>
  </r>
  <r>
    <d v="2021-06-22T00:00:00"/>
    <d v="2021-06-30T00:00:00"/>
    <s v="TT"/>
    <s v="FCN-243"/>
    <s v="P766170927"/>
    <s v="27061/06 F/243 SFJ MAQUINARIA Y CONSTRUCCION SPA"/>
    <n v="10960000"/>
    <x v="0"/>
    <x v="6"/>
  </r>
  <r>
    <d v="2021-07-25T00:00:00"/>
    <d v="2021-08-22T00:00:00"/>
    <s v="TT"/>
    <s v="FCN-653"/>
    <s v="P762296179"/>
    <s v="27646/07 F/653 ASQ CONSULTORES LTDA"/>
    <n v="148745"/>
    <x v="1"/>
    <x v="5"/>
  </r>
  <r>
    <d v="2021-08-19T00:00:00"/>
    <d v="2021-09-16T00:00:00"/>
    <s v="TT"/>
    <s v="FCN-14"/>
    <s v="P772553722"/>
    <s v="28178/08 F/14 MARROZ ASESORES SPA"/>
    <n v="6918240"/>
    <x v="0"/>
    <x v="9"/>
  </r>
  <r>
    <d v="2021-08-25T00:00:00"/>
    <d v="2021-09-23T00:00:00"/>
    <s v="TT"/>
    <s v="FCN-662"/>
    <s v="P762296179"/>
    <s v="28303/08 F/662 ASQ CONSULTORES LTDA"/>
    <n v="149368"/>
    <x v="1"/>
    <x v="5"/>
  </r>
  <r>
    <d v="2021-08-31T00:00:00"/>
    <d v="2021-09-25T00:00:00"/>
    <s v="TT"/>
    <s v="FCN-1738"/>
    <s v="P762665506"/>
    <s v="28530/08 F/1738 DECIBEL ING.. ACUSTICA SPA"/>
    <n v="926796"/>
    <x v="0"/>
    <x v="1"/>
  </r>
  <r>
    <d v="2021-12-09T00:00:00"/>
    <d v="2022-01-05T00:00:00"/>
    <s v="TT"/>
    <s v="FCN-812"/>
    <s v="P77290570K"/>
    <s v="30688/12 F/812 ASESORIAS PROF.  GRUPO ALIANZA"/>
    <n v="370108"/>
    <x v="0"/>
    <x v="10"/>
  </r>
  <r>
    <d v="2021-12-31T00:00:00"/>
    <d v="2022-01-29T00:00:00"/>
    <s v="TT"/>
    <s v="FCN-850"/>
    <s v="P773201706"/>
    <s v="31271/12 F/850 ENVIROSUITE CHILE SPA"/>
    <n v="3578038"/>
    <x v="0"/>
    <x v="0"/>
  </r>
  <r>
    <d v="2022-05-31T00:00:00"/>
    <d v="2022-06-27T00:00:00"/>
    <s v="TT"/>
    <s v="FCN-776"/>
    <s v="P762296179"/>
    <s v="34931/05 F/776 ASQ CONSULTORES LTDA"/>
    <n v="117215"/>
    <x v="0"/>
    <x v="5"/>
  </r>
  <r>
    <d v="2022-09-21T00:00:00"/>
    <d v="2022-09-30T00:00:00"/>
    <s v="TT"/>
    <s v="FCN-809"/>
    <s v="P762296179"/>
    <s v="37717/09 F/809 ASQ CONSULTORES LTDA"/>
    <n v="1320216"/>
    <x v="0"/>
    <x v="5"/>
  </r>
  <r>
    <d v="2022-10-07T00:00:00"/>
    <d v="2022-10-07T00:00:00"/>
    <s v="TT"/>
    <s v="FCN-892"/>
    <s v="P77290570K"/>
    <s v="38202/10 F/892 ASESORIAS PROF. GRUPO ALIANZA SP"/>
    <n v="7146269"/>
    <x v="0"/>
    <x v="10"/>
  </r>
  <r>
    <d v="2022-10-14T00:00:00"/>
    <d v="2022-11-14T00:00:00"/>
    <s v="TT"/>
    <s v="FCN-824"/>
    <s v="P762296179"/>
    <s v="38316/10 F/824 ASQ CONSULTORES"/>
    <n v="1377230"/>
    <x v="1"/>
    <x v="5"/>
  </r>
  <r>
    <d v="2022-10-31T00:00:00"/>
    <d v="2022-11-25T00:00:00"/>
    <s v="TT"/>
    <s v="FCN-470"/>
    <s v="P76721491K"/>
    <s v="38742/10 F/470 PLANOSIMPLE SPA"/>
    <n v="1195230"/>
    <x v="0"/>
    <x v="7"/>
  </r>
  <r>
    <d v="2022-12-06T00:00:00"/>
    <d v="2022-12-20T00:00:00"/>
    <s v="TT"/>
    <s v="FCN-902"/>
    <s v="P77290570K"/>
    <s v="39574/12 F/902 ASESORIAS PROF. GRUPO ALIANZA SPA"/>
    <n v="3062687"/>
    <x v="0"/>
    <x v="10"/>
  </r>
  <r>
    <d v="2022-12-20T00:00:00"/>
    <d v="2022-12-20T00:00:00"/>
    <s v="TT"/>
    <s v="FCN-1049"/>
    <s v="P760573191"/>
    <s v="39760/12 F/1049 ICNOVA"/>
    <n v="949822"/>
    <x v="0"/>
    <x v="2"/>
  </r>
  <r>
    <d v="2023-01-18T00:00:00"/>
    <d v="2023-02-16T00:00:00"/>
    <s v="TT"/>
    <s v="FCN-1"/>
    <s v="P760573191"/>
    <s v="40426/01 F/1 ING. Y PROYECTOS ICNOVA SPA"/>
    <n v="949822"/>
    <x v="0"/>
    <x v="2"/>
  </r>
  <r>
    <d v="2023-01-25T00:00:00"/>
    <d v="2023-02-22T00:00:00"/>
    <s v="TT"/>
    <s v="FCN-10"/>
    <s v="P762296179"/>
    <s v="40615/01 F/10 ASQ CONSULTORES LTDA"/>
    <n v="881250"/>
    <x v="1"/>
    <x v="5"/>
  </r>
  <r>
    <d v="2023-01-31T00:00:00"/>
    <d v="2023-02-28T00:00:00"/>
    <s v="TT"/>
    <s v="FCN-2"/>
    <s v="P76721491K"/>
    <s v="40889/01 F/2 PLANOSIMPLE SPA"/>
    <n v="256121"/>
    <x v="0"/>
    <x v="7"/>
  </r>
  <r>
    <d v="2023-02-20T00:00:00"/>
    <d v="2023-03-15T00:00:00"/>
    <s v="TT"/>
    <s v="FCN-17"/>
    <s v="P762296179"/>
    <s v="41158/02 F/17 ASQ  CONSULTORES LTDA"/>
    <n v="2123318"/>
    <x v="1"/>
    <x v="5"/>
  </r>
  <r>
    <d v="2023-02-20T00:00:00"/>
    <d v="2023-03-15T00:00:00"/>
    <s v="TT"/>
    <s v="FCN-18"/>
    <s v="P762296179"/>
    <s v="41159/02 F/18 ASQ CONSULTORES LTDA"/>
    <n v="690078"/>
    <x v="0"/>
    <x v="5"/>
  </r>
  <r>
    <d v="2023-03-21T00:00:00"/>
    <d v="2023-03-31T00:00:00"/>
    <s v="TT"/>
    <s v="FCN-8"/>
    <s v="P760573191"/>
    <s v="41742/03 F/8 ING Y PROYECTOS ICNOVA S.PA"/>
    <n v="1128645"/>
    <x v="0"/>
    <x v="2"/>
  </r>
  <r>
    <d v="2023-03-22T00:00:00"/>
    <d v="2023-03-22T00:00:00"/>
    <s v="TT"/>
    <s v="FCN-9"/>
    <s v="P760573191"/>
    <s v="41778/03 F/9 ICNOVA"/>
    <n v="474911"/>
    <x v="0"/>
    <x v="2"/>
  </r>
  <r>
    <d v="2023-04-21T00:00:00"/>
    <d v="2023-04-21T00:00:00"/>
    <s v="TT"/>
    <s v="FCN-15"/>
    <s v="P760573191"/>
    <s v="42424/04 F/15 ING. Y PROYECTOS ICNOVA SPA"/>
    <n v="5735806"/>
    <x v="0"/>
    <x v="2"/>
  </r>
  <r>
    <d v="2023-04-30T00:00:00"/>
    <d v="2023-05-05T00:00:00"/>
    <s v="TT"/>
    <s v="FCN-7"/>
    <s v="P762399946"/>
    <s v="42691/04 F/7 RIVERSIDE RECURSOS NATURALES"/>
    <n v="1245234"/>
    <x v="1"/>
    <x v="11"/>
  </r>
  <r>
    <d v="2023-05-08T00:00:00"/>
    <d v="2023-05-30T00:00:00"/>
    <s v="TT"/>
    <s v="FCN-589"/>
    <s v="P766960650"/>
    <s v="42790/05 F/589 COMERCIAL RODRIGO SEPULVEDA EIRL"/>
    <n v="9415000"/>
    <x v="0"/>
    <x v="12"/>
  </r>
  <r>
    <d v="2023-06-19T00:00:00"/>
    <d v="2023-06-19T00:00:00"/>
    <s v="TT"/>
    <s v="FCN-249"/>
    <s v="P769575219"/>
    <s v="43582/06 F/249 OBRAS Y CONST . SERV. TOPOGRAFICOS"/>
    <n v="1987000"/>
    <x v="1"/>
    <x v="12"/>
  </r>
  <r>
    <d v="2023-06-30T00:00:00"/>
    <d v="2023-07-09T00:00:00"/>
    <s v="TT"/>
    <s v="FCN-8"/>
    <s v="P762399946"/>
    <s v="43911/06 F/8 RIVERSIDE RECURSOS NATURALES"/>
    <n v="2668359"/>
    <x v="1"/>
    <x v="11"/>
  </r>
  <r>
    <d v="2023-07-31T00:00:00"/>
    <d v="2023-07-31T00:00:00"/>
    <s v="TT"/>
    <s v="FCN-65"/>
    <s v="P76721491K"/>
    <s v="44524/07 F/65 PLANOSIMPLE SPA"/>
    <n v="256121"/>
    <x v="0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2F81EDB-CC34-42B7-8306-3A91FB5D6051}" name="TablaDinámica2" cacheId="8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gridDropZones="1" multipleFieldFilters="0">
  <location ref="A7:B22" firstHeaderRow="2" firstDataRow="2" firstDataCol="1" rowPageCount="1" colPageCount="1"/>
  <pivotFields count="9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dataField="1" compact="0" numFmtId="164" outline="0" showAll="0"/>
    <pivotField axis="axisPage" compact="0" outline="0" showAll="0">
      <items count="3">
        <item x="1"/>
        <item x="0"/>
        <item t="default"/>
      </items>
    </pivotField>
    <pivotField axis="axisRow" compact="0" outline="0" showAll="0">
      <items count="14">
        <item x="5"/>
        <item x="9"/>
        <item x="10"/>
        <item x="6"/>
        <item x="1"/>
        <item x="2"/>
        <item x="4"/>
        <item x="0"/>
        <item x="8"/>
        <item x="11"/>
        <item x="3"/>
        <item x="12"/>
        <item x="7"/>
        <item t="default"/>
      </items>
    </pivotField>
  </pivotFields>
  <rowFields count="1">
    <field x="8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pageFields count="1">
    <pageField fld="7" hier="-1"/>
  </pageFields>
  <dataFields count="1">
    <dataField name="$ netos" fld="6" baseField="8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2EE4-F1EA-402B-9693-B1881A8B1194}">
  <dimension ref="A3:I70"/>
  <sheetViews>
    <sheetView topLeftCell="A43" workbookViewId="0">
      <selection activeCell="I14" sqref="I14"/>
    </sheetView>
  </sheetViews>
  <sheetFormatPr baseColWidth="10" defaultRowHeight="14.4" x14ac:dyDescent="0.3"/>
  <cols>
    <col min="2" max="2" width="18.77734375" bestFit="1" customWidth="1"/>
    <col min="3" max="3" width="6.44140625" customWidth="1"/>
    <col min="4" max="4" width="9.6640625" customWidth="1"/>
    <col min="6" max="6" width="66" customWidth="1"/>
    <col min="7" max="7" width="12.5546875" bestFit="1" customWidth="1"/>
    <col min="9" max="9" width="54.5546875" bestFit="1" customWidth="1"/>
  </cols>
  <sheetData>
    <row r="3" spans="1:9" x14ac:dyDescent="0.3">
      <c r="A3" s="5" t="s">
        <v>160</v>
      </c>
    </row>
    <row r="4" spans="1:9" x14ac:dyDescent="0.3">
      <c r="A4" s="5" t="s">
        <v>161</v>
      </c>
    </row>
    <row r="6" spans="1:9" x14ac:dyDescent="0.3">
      <c r="A6" t="s">
        <v>0</v>
      </c>
      <c r="B6" t="s">
        <v>1</v>
      </c>
      <c r="C6" t="s">
        <v>2</v>
      </c>
      <c r="D6" t="s">
        <v>3</v>
      </c>
      <c r="E6" t="s">
        <v>4</v>
      </c>
      <c r="F6" t="s">
        <v>5</v>
      </c>
      <c r="G6" t="s">
        <v>6</v>
      </c>
      <c r="H6" t="s">
        <v>7</v>
      </c>
      <c r="I6" t="s">
        <v>162</v>
      </c>
    </row>
    <row r="7" spans="1:9" x14ac:dyDescent="0.3">
      <c r="A7" s="3">
        <v>43671</v>
      </c>
      <c r="B7" s="3">
        <v>43701</v>
      </c>
      <c r="C7" t="s">
        <v>8</v>
      </c>
      <c r="D7" t="s">
        <v>9</v>
      </c>
      <c r="E7" t="s">
        <v>10</v>
      </c>
      <c r="F7" t="s">
        <v>11</v>
      </c>
      <c r="G7" s="2">
        <v>3578038</v>
      </c>
      <c r="H7" t="s">
        <v>12</v>
      </c>
      <c r="I7" t="s">
        <v>163</v>
      </c>
    </row>
    <row r="8" spans="1:9" x14ac:dyDescent="0.3">
      <c r="A8" s="3">
        <v>43672</v>
      </c>
      <c r="B8" s="3">
        <v>43699</v>
      </c>
      <c r="C8" t="s">
        <v>8</v>
      </c>
      <c r="D8" t="s">
        <v>13</v>
      </c>
      <c r="E8" t="s">
        <v>14</v>
      </c>
      <c r="F8" t="s">
        <v>15</v>
      </c>
      <c r="G8" s="2">
        <v>866556</v>
      </c>
      <c r="H8" t="s">
        <v>12</v>
      </c>
      <c r="I8" t="s">
        <v>166</v>
      </c>
    </row>
    <row r="9" spans="1:9" x14ac:dyDescent="0.3">
      <c r="A9" s="3">
        <v>43676</v>
      </c>
      <c r="B9" s="3">
        <v>43703</v>
      </c>
      <c r="C9" t="s">
        <v>8</v>
      </c>
      <c r="D9" t="s">
        <v>16</v>
      </c>
      <c r="E9" t="s">
        <v>17</v>
      </c>
      <c r="F9" t="s">
        <v>18</v>
      </c>
      <c r="G9" s="2">
        <v>4369120</v>
      </c>
      <c r="H9" t="s">
        <v>12</v>
      </c>
      <c r="I9" t="s">
        <v>164</v>
      </c>
    </row>
    <row r="10" spans="1:9" x14ac:dyDescent="0.3">
      <c r="A10" s="3">
        <v>43683</v>
      </c>
      <c r="B10" s="3">
        <v>43709</v>
      </c>
      <c r="C10" t="s">
        <v>8</v>
      </c>
      <c r="D10" t="s">
        <v>19</v>
      </c>
      <c r="E10" t="s">
        <v>20</v>
      </c>
      <c r="F10" t="s">
        <v>21</v>
      </c>
      <c r="G10" s="2">
        <v>307487</v>
      </c>
      <c r="H10" t="s">
        <v>12</v>
      </c>
      <c r="I10" t="s">
        <v>167</v>
      </c>
    </row>
    <row r="11" spans="1:9" x14ac:dyDescent="0.3">
      <c r="A11" s="3">
        <v>43699</v>
      </c>
      <c r="B11" s="3">
        <v>43727</v>
      </c>
      <c r="C11" t="s">
        <v>8</v>
      </c>
      <c r="D11" t="s">
        <v>22</v>
      </c>
      <c r="E11" t="s">
        <v>23</v>
      </c>
      <c r="F11" t="s">
        <v>24</v>
      </c>
      <c r="G11" s="2">
        <v>866556</v>
      </c>
      <c r="H11" t="s">
        <v>12</v>
      </c>
      <c r="I11" t="s">
        <v>175</v>
      </c>
    </row>
    <row r="12" spans="1:9" x14ac:dyDescent="0.3">
      <c r="A12" s="3">
        <v>43699</v>
      </c>
      <c r="B12" s="3">
        <v>43727</v>
      </c>
      <c r="C12" t="s">
        <v>8</v>
      </c>
      <c r="D12" t="s">
        <v>25</v>
      </c>
      <c r="E12" t="s">
        <v>20</v>
      </c>
      <c r="F12" t="s">
        <v>26</v>
      </c>
      <c r="G12" s="2">
        <v>184612</v>
      </c>
      <c r="H12" t="s">
        <v>12</v>
      </c>
      <c r="I12" t="s">
        <v>167</v>
      </c>
    </row>
    <row r="13" spans="1:9" x14ac:dyDescent="0.3">
      <c r="A13" s="3">
        <v>43707</v>
      </c>
      <c r="B13" s="3">
        <v>43738</v>
      </c>
      <c r="C13" t="s">
        <v>8</v>
      </c>
      <c r="D13" t="s">
        <v>27</v>
      </c>
      <c r="E13" t="s">
        <v>28</v>
      </c>
      <c r="F13" t="s">
        <v>29</v>
      </c>
      <c r="G13" s="2">
        <v>3776389</v>
      </c>
      <c r="H13" t="s">
        <v>12</v>
      </c>
      <c r="I13" t="s">
        <v>165</v>
      </c>
    </row>
    <row r="14" spans="1:9" x14ac:dyDescent="0.3">
      <c r="A14" s="3">
        <v>43733</v>
      </c>
      <c r="B14" s="3">
        <v>43758</v>
      </c>
      <c r="C14" t="s">
        <v>8</v>
      </c>
      <c r="D14" t="s">
        <v>30</v>
      </c>
      <c r="E14" t="s">
        <v>20</v>
      </c>
      <c r="F14" t="s">
        <v>31</v>
      </c>
      <c r="G14" s="2">
        <v>122876</v>
      </c>
      <c r="H14" t="s">
        <v>12</v>
      </c>
      <c r="I14" t="s">
        <v>167</v>
      </c>
    </row>
    <row r="15" spans="1:9" x14ac:dyDescent="0.3">
      <c r="A15" s="3">
        <v>43797</v>
      </c>
      <c r="B15" s="3">
        <v>43825</v>
      </c>
      <c r="C15" t="s">
        <v>8</v>
      </c>
      <c r="D15" t="s">
        <v>32</v>
      </c>
      <c r="E15" t="s">
        <v>17</v>
      </c>
      <c r="F15" t="s">
        <v>33</v>
      </c>
      <c r="G15" s="2">
        <v>4369120</v>
      </c>
      <c r="H15" t="s">
        <v>12</v>
      </c>
      <c r="I15" t="s">
        <v>164</v>
      </c>
    </row>
    <row r="16" spans="1:9" x14ac:dyDescent="0.3">
      <c r="A16" s="3">
        <v>43803</v>
      </c>
      <c r="B16" s="3">
        <v>43832</v>
      </c>
      <c r="C16" t="s">
        <v>8</v>
      </c>
      <c r="D16" t="s">
        <v>34</v>
      </c>
      <c r="E16" t="s">
        <v>28</v>
      </c>
      <c r="F16" t="s">
        <v>35</v>
      </c>
      <c r="G16" s="2">
        <v>2517593</v>
      </c>
      <c r="H16" t="s">
        <v>12</v>
      </c>
      <c r="I16" t="s">
        <v>165</v>
      </c>
    </row>
    <row r="17" spans="1:9" x14ac:dyDescent="0.3">
      <c r="A17" s="3">
        <v>43865</v>
      </c>
      <c r="B17" s="3">
        <v>43866</v>
      </c>
      <c r="C17" t="s">
        <v>8</v>
      </c>
      <c r="D17" t="s">
        <v>36</v>
      </c>
      <c r="E17" t="s">
        <v>28</v>
      </c>
      <c r="F17" t="s">
        <v>37</v>
      </c>
      <c r="G17" s="2">
        <v>1700295</v>
      </c>
      <c r="H17" t="s">
        <v>38</v>
      </c>
      <c r="I17" t="s">
        <v>165</v>
      </c>
    </row>
    <row r="18" spans="1:9" x14ac:dyDescent="0.3">
      <c r="A18" s="3">
        <v>43916</v>
      </c>
      <c r="B18" s="3">
        <v>43947</v>
      </c>
      <c r="C18" t="s">
        <v>8</v>
      </c>
      <c r="D18" t="s">
        <v>39</v>
      </c>
      <c r="E18" t="s">
        <v>28</v>
      </c>
      <c r="F18" t="s">
        <v>40</v>
      </c>
      <c r="G18" s="2">
        <v>3967355</v>
      </c>
      <c r="H18" t="s">
        <v>38</v>
      </c>
      <c r="I18" t="s">
        <v>165</v>
      </c>
    </row>
    <row r="19" spans="1:9" x14ac:dyDescent="0.3">
      <c r="A19" s="3">
        <v>43951</v>
      </c>
      <c r="B19" s="3">
        <v>43978</v>
      </c>
      <c r="C19" t="s">
        <v>8</v>
      </c>
      <c r="D19" t="s">
        <v>41</v>
      </c>
      <c r="E19" t="s">
        <v>42</v>
      </c>
      <c r="F19" t="s">
        <v>43</v>
      </c>
      <c r="G19" s="2">
        <v>1128758</v>
      </c>
      <c r="H19" t="s">
        <v>38</v>
      </c>
      <c r="I19" t="s">
        <v>167</v>
      </c>
    </row>
    <row r="20" spans="1:9" x14ac:dyDescent="0.3">
      <c r="A20" s="3">
        <v>43973</v>
      </c>
      <c r="B20" s="3">
        <v>44001</v>
      </c>
      <c r="C20" t="s">
        <v>8</v>
      </c>
      <c r="D20" t="s">
        <v>44</v>
      </c>
      <c r="E20" t="s">
        <v>14</v>
      </c>
      <c r="F20" t="s">
        <v>45</v>
      </c>
      <c r="G20" s="2">
        <v>343945</v>
      </c>
      <c r="H20" t="s">
        <v>38</v>
      </c>
      <c r="I20" t="s">
        <v>166</v>
      </c>
    </row>
    <row r="21" spans="1:9" x14ac:dyDescent="0.3">
      <c r="A21" s="3">
        <v>44069</v>
      </c>
      <c r="B21" s="3">
        <v>44096</v>
      </c>
      <c r="C21" t="s">
        <v>8</v>
      </c>
      <c r="D21" t="s">
        <v>46</v>
      </c>
      <c r="E21" t="s">
        <v>47</v>
      </c>
      <c r="F21" t="s">
        <v>48</v>
      </c>
      <c r="G21" s="2">
        <v>3200000</v>
      </c>
      <c r="H21" t="s">
        <v>38</v>
      </c>
      <c r="I21" t="s">
        <v>169</v>
      </c>
    </row>
    <row r="22" spans="1:9" x14ac:dyDescent="0.3">
      <c r="A22" s="3">
        <v>44090</v>
      </c>
      <c r="B22" s="3">
        <v>44105</v>
      </c>
      <c r="C22" t="s">
        <v>8</v>
      </c>
      <c r="D22" t="s">
        <v>49</v>
      </c>
      <c r="E22" t="s">
        <v>50</v>
      </c>
      <c r="F22" t="s">
        <v>51</v>
      </c>
      <c r="G22" s="2">
        <v>220000</v>
      </c>
      <c r="H22" t="s">
        <v>38</v>
      </c>
      <c r="I22" t="s">
        <v>168</v>
      </c>
    </row>
    <row r="23" spans="1:9" x14ac:dyDescent="0.3">
      <c r="A23" s="3">
        <v>44154</v>
      </c>
      <c r="B23" s="3">
        <v>44182</v>
      </c>
      <c r="C23" t="s">
        <v>8</v>
      </c>
      <c r="D23" t="s">
        <v>52</v>
      </c>
      <c r="E23" t="s">
        <v>53</v>
      </c>
      <c r="F23" t="s">
        <v>54</v>
      </c>
      <c r="G23" s="2">
        <v>781630</v>
      </c>
      <c r="H23" t="s">
        <v>38</v>
      </c>
      <c r="I23" t="s">
        <v>165</v>
      </c>
    </row>
    <row r="24" spans="1:9" x14ac:dyDescent="0.3">
      <c r="A24" s="3">
        <v>44161</v>
      </c>
      <c r="B24" s="3">
        <v>44190</v>
      </c>
      <c r="C24" t="s">
        <v>8</v>
      </c>
      <c r="D24" t="s">
        <v>55</v>
      </c>
      <c r="E24" t="s">
        <v>56</v>
      </c>
      <c r="F24" t="s">
        <v>57</v>
      </c>
      <c r="G24" s="2">
        <v>8000000</v>
      </c>
      <c r="H24" t="s">
        <v>12</v>
      </c>
      <c r="I24" t="s">
        <v>169</v>
      </c>
    </row>
    <row r="25" spans="1:9" x14ac:dyDescent="0.3">
      <c r="A25" s="3">
        <v>44193</v>
      </c>
      <c r="B25" s="3">
        <v>44217</v>
      </c>
      <c r="C25" t="s">
        <v>8</v>
      </c>
      <c r="D25" t="s">
        <v>58</v>
      </c>
      <c r="E25" t="s">
        <v>53</v>
      </c>
      <c r="F25" t="s">
        <v>59</v>
      </c>
      <c r="G25" s="2">
        <v>145399</v>
      </c>
      <c r="H25" t="s">
        <v>38</v>
      </c>
      <c r="I25" t="s">
        <v>165</v>
      </c>
    </row>
    <row r="26" spans="1:9" x14ac:dyDescent="0.3">
      <c r="A26" s="3">
        <v>44196</v>
      </c>
      <c r="B26" s="3">
        <v>44224</v>
      </c>
      <c r="C26" t="s">
        <v>8</v>
      </c>
      <c r="D26" t="s">
        <v>60</v>
      </c>
      <c r="E26" t="s">
        <v>61</v>
      </c>
      <c r="F26" t="s">
        <v>62</v>
      </c>
      <c r="G26" s="2">
        <v>7500000</v>
      </c>
      <c r="H26" t="s">
        <v>12</v>
      </c>
      <c r="I26" t="s">
        <v>169</v>
      </c>
    </row>
    <row r="27" spans="1:9" x14ac:dyDescent="0.3">
      <c r="A27" s="3">
        <v>44203</v>
      </c>
      <c r="B27" s="3">
        <v>44203</v>
      </c>
      <c r="C27" t="s">
        <v>8</v>
      </c>
      <c r="D27" t="s">
        <v>63</v>
      </c>
      <c r="E27" t="s">
        <v>64</v>
      </c>
      <c r="F27" t="s">
        <v>65</v>
      </c>
      <c r="G27" s="2">
        <v>764500</v>
      </c>
      <c r="H27" t="s">
        <v>12</v>
      </c>
      <c r="I27" t="s">
        <v>170</v>
      </c>
    </row>
    <row r="28" spans="1:9" x14ac:dyDescent="0.3">
      <c r="A28" s="3">
        <v>44210</v>
      </c>
      <c r="B28" s="3">
        <v>44210</v>
      </c>
      <c r="C28" t="s">
        <v>8</v>
      </c>
      <c r="D28" t="s">
        <v>66</v>
      </c>
      <c r="E28" t="s">
        <v>67</v>
      </c>
      <c r="F28" t="s">
        <v>68</v>
      </c>
      <c r="G28" s="2">
        <v>3192000</v>
      </c>
      <c r="H28" t="s">
        <v>12</v>
      </c>
      <c r="I28" t="s">
        <v>169</v>
      </c>
    </row>
    <row r="29" spans="1:9" x14ac:dyDescent="0.3">
      <c r="A29" s="3">
        <v>44221</v>
      </c>
      <c r="B29" s="3">
        <v>44221</v>
      </c>
      <c r="C29" t="s">
        <v>8</v>
      </c>
      <c r="D29" t="s">
        <v>69</v>
      </c>
      <c r="E29" t="s">
        <v>70</v>
      </c>
      <c r="F29" t="s">
        <v>71</v>
      </c>
      <c r="G29" s="2">
        <v>3313576</v>
      </c>
      <c r="H29" t="s">
        <v>12</v>
      </c>
      <c r="I29" t="s">
        <v>169</v>
      </c>
    </row>
    <row r="30" spans="1:9" x14ac:dyDescent="0.3">
      <c r="A30" s="3">
        <v>44223</v>
      </c>
      <c r="B30" s="3">
        <v>44247</v>
      </c>
      <c r="C30" t="s">
        <v>8</v>
      </c>
      <c r="D30" t="s">
        <v>72</v>
      </c>
      <c r="E30" t="s">
        <v>53</v>
      </c>
      <c r="F30" t="s">
        <v>73</v>
      </c>
      <c r="G30" s="2">
        <v>145478</v>
      </c>
      <c r="H30" t="s">
        <v>38</v>
      </c>
      <c r="I30" t="s">
        <v>165</v>
      </c>
    </row>
    <row r="31" spans="1:9" x14ac:dyDescent="0.3">
      <c r="A31" s="3">
        <v>44231</v>
      </c>
      <c r="B31" s="3">
        <v>44255</v>
      </c>
      <c r="C31" t="s">
        <v>8</v>
      </c>
      <c r="D31" t="s">
        <v>74</v>
      </c>
      <c r="E31" t="s">
        <v>75</v>
      </c>
      <c r="F31" t="s">
        <v>76</v>
      </c>
      <c r="G31" s="2">
        <v>2015000</v>
      </c>
      <c r="H31" t="s">
        <v>12</v>
      </c>
      <c r="I31" t="s">
        <v>169</v>
      </c>
    </row>
    <row r="32" spans="1:9" x14ac:dyDescent="0.3">
      <c r="A32" s="3">
        <v>44231</v>
      </c>
      <c r="B32" s="3">
        <v>44231</v>
      </c>
      <c r="C32" t="s">
        <v>8</v>
      </c>
      <c r="D32" t="s">
        <v>77</v>
      </c>
      <c r="E32" t="s">
        <v>17</v>
      </c>
      <c r="F32" t="s">
        <v>78</v>
      </c>
      <c r="G32" s="2">
        <v>2770809</v>
      </c>
      <c r="H32" t="s">
        <v>12</v>
      </c>
      <c r="I32" t="s">
        <v>164</v>
      </c>
    </row>
    <row r="33" spans="1:9" x14ac:dyDescent="0.3">
      <c r="A33" s="3">
        <v>44231</v>
      </c>
      <c r="B33" s="3">
        <v>44255</v>
      </c>
      <c r="C33" t="s">
        <v>8</v>
      </c>
      <c r="D33" t="s">
        <v>79</v>
      </c>
      <c r="E33" t="s">
        <v>61</v>
      </c>
      <c r="F33" t="s">
        <v>80</v>
      </c>
      <c r="G33" s="2">
        <v>3750000</v>
      </c>
      <c r="H33" t="s">
        <v>12</v>
      </c>
      <c r="I33" t="s">
        <v>169</v>
      </c>
    </row>
    <row r="34" spans="1:9" x14ac:dyDescent="0.3">
      <c r="A34" s="3">
        <v>44258</v>
      </c>
      <c r="B34" s="3">
        <v>44277</v>
      </c>
      <c r="C34" t="s">
        <v>8</v>
      </c>
      <c r="D34" t="s">
        <v>81</v>
      </c>
      <c r="E34" t="s">
        <v>53</v>
      </c>
      <c r="F34" t="s">
        <v>82</v>
      </c>
      <c r="G34" s="2">
        <v>146218</v>
      </c>
      <c r="H34" t="s">
        <v>38</v>
      </c>
      <c r="I34" t="s">
        <v>165</v>
      </c>
    </row>
    <row r="35" spans="1:9" x14ac:dyDescent="0.3">
      <c r="A35" s="3">
        <v>44260</v>
      </c>
      <c r="B35" s="3">
        <v>44285</v>
      </c>
      <c r="C35" t="s">
        <v>8</v>
      </c>
      <c r="D35" t="s">
        <v>83</v>
      </c>
      <c r="E35" t="s">
        <v>67</v>
      </c>
      <c r="F35" t="s">
        <v>84</v>
      </c>
      <c r="G35" s="2">
        <v>5180000</v>
      </c>
      <c r="H35" t="s">
        <v>12</v>
      </c>
      <c r="I35" t="s">
        <v>169</v>
      </c>
    </row>
    <row r="36" spans="1:9" x14ac:dyDescent="0.3">
      <c r="A36" s="3">
        <v>44284</v>
      </c>
      <c r="B36" s="3">
        <v>44308</v>
      </c>
      <c r="C36" t="s">
        <v>8</v>
      </c>
      <c r="D36" t="s">
        <v>85</v>
      </c>
      <c r="E36" t="s">
        <v>53</v>
      </c>
      <c r="F36" t="s">
        <v>86</v>
      </c>
      <c r="G36" s="2">
        <v>146889</v>
      </c>
      <c r="H36" t="s">
        <v>38</v>
      </c>
      <c r="I36" t="s">
        <v>165</v>
      </c>
    </row>
    <row r="37" spans="1:9" x14ac:dyDescent="0.3">
      <c r="A37" s="3">
        <v>44302</v>
      </c>
      <c r="B37" s="3">
        <v>44330</v>
      </c>
      <c r="C37" t="s">
        <v>8</v>
      </c>
      <c r="D37" t="s">
        <v>87</v>
      </c>
      <c r="E37" t="s">
        <v>17</v>
      </c>
      <c r="F37" t="s">
        <v>88</v>
      </c>
      <c r="G37" s="2">
        <v>2800182</v>
      </c>
      <c r="H37" t="s">
        <v>12</v>
      </c>
      <c r="I37" t="s">
        <v>164</v>
      </c>
    </row>
    <row r="38" spans="1:9" x14ac:dyDescent="0.3">
      <c r="A38" s="3">
        <v>44309</v>
      </c>
      <c r="B38" s="3">
        <v>44338</v>
      </c>
      <c r="C38" t="s">
        <v>8</v>
      </c>
      <c r="D38" t="s">
        <v>89</v>
      </c>
      <c r="E38" t="s">
        <v>53</v>
      </c>
      <c r="F38" t="s">
        <v>90</v>
      </c>
      <c r="G38" s="2">
        <v>147314</v>
      </c>
      <c r="H38" t="s">
        <v>38</v>
      </c>
      <c r="I38" t="s">
        <v>165</v>
      </c>
    </row>
    <row r="39" spans="1:9" x14ac:dyDescent="0.3">
      <c r="A39" s="3">
        <v>44323</v>
      </c>
      <c r="B39" s="3">
        <v>44350</v>
      </c>
      <c r="C39" t="s">
        <v>8</v>
      </c>
      <c r="D39" t="s">
        <v>91</v>
      </c>
      <c r="E39" t="s">
        <v>64</v>
      </c>
      <c r="F39" t="s">
        <v>92</v>
      </c>
      <c r="G39" s="2">
        <v>1014650</v>
      </c>
      <c r="H39" t="s">
        <v>12</v>
      </c>
      <c r="I39" t="s">
        <v>170</v>
      </c>
    </row>
    <row r="40" spans="1:9" x14ac:dyDescent="0.3">
      <c r="A40" s="3">
        <v>44336</v>
      </c>
      <c r="B40" s="3">
        <v>44367</v>
      </c>
      <c r="C40" t="s">
        <v>8</v>
      </c>
      <c r="D40" t="s">
        <v>93</v>
      </c>
      <c r="E40" t="s">
        <v>53</v>
      </c>
      <c r="F40" t="s">
        <v>94</v>
      </c>
      <c r="G40" s="2">
        <v>147857</v>
      </c>
      <c r="H40" t="s">
        <v>38</v>
      </c>
      <c r="I40" t="s">
        <v>165</v>
      </c>
    </row>
    <row r="41" spans="1:9" x14ac:dyDescent="0.3">
      <c r="A41" s="3">
        <v>44364</v>
      </c>
      <c r="B41" s="3">
        <v>44391</v>
      </c>
      <c r="C41" t="s">
        <v>8</v>
      </c>
      <c r="D41" t="s">
        <v>95</v>
      </c>
      <c r="E41" t="s">
        <v>17</v>
      </c>
      <c r="F41" t="s">
        <v>96</v>
      </c>
      <c r="G41" s="2">
        <v>2821785</v>
      </c>
      <c r="H41" t="s">
        <v>12</v>
      </c>
      <c r="I41" t="s">
        <v>164</v>
      </c>
    </row>
    <row r="42" spans="1:9" x14ac:dyDescent="0.3">
      <c r="A42" s="3">
        <v>44369</v>
      </c>
      <c r="B42" s="3">
        <v>44399</v>
      </c>
      <c r="C42" t="s">
        <v>8</v>
      </c>
      <c r="D42" t="s">
        <v>97</v>
      </c>
      <c r="E42" t="s">
        <v>53</v>
      </c>
      <c r="F42" t="s">
        <v>98</v>
      </c>
      <c r="G42" s="2">
        <v>148431</v>
      </c>
      <c r="H42" t="s">
        <v>38</v>
      </c>
      <c r="I42" t="s">
        <v>165</v>
      </c>
    </row>
    <row r="43" spans="1:9" x14ac:dyDescent="0.3">
      <c r="A43" s="3">
        <v>44369</v>
      </c>
      <c r="B43" s="3">
        <v>44377</v>
      </c>
      <c r="C43" t="s">
        <v>8</v>
      </c>
      <c r="D43" t="s">
        <v>99</v>
      </c>
      <c r="E43" t="s">
        <v>100</v>
      </c>
      <c r="F43" t="s">
        <v>101</v>
      </c>
      <c r="G43" s="2">
        <v>10960000</v>
      </c>
      <c r="H43" t="s">
        <v>12</v>
      </c>
      <c r="I43" t="s">
        <v>169</v>
      </c>
    </row>
    <row r="44" spans="1:9" x14ac:dyDescent="0.3">
      <c r="A44" s="3">
        <v>44402</v>
      </c>
      <c r="B44" s="3">
        <v>44430</v>
      </c>
      <c r="C44" t="s">
        <v>8</v>
      </c>
      <c r="D44" t="s">
        <v>102</v>
      </c>
      <c r="E44" t="s">
        <v>53</v>
      </c>
      <c r="F44" t="s">
        <v>103</v>
      </c>
      <c r="G44" s="2">
        <v>148745</v>
      </c>
      <c r="H44" t="s">
        <v>38</v>
      </c>
      <c r="I44" t="s">
        <v>165</v>
      </c>
    </row>
    <row r="45" spans="1:9" x14ac:dyDescent="0.3">
      <c r="A45" s="3">
        <v>44427</v>
      </c>
      <c r="B45" s="3">
        <v>44455</v>
      </c>
      <c r="C45" t="s">
        <v>8</v>
      </c>
      <c r="D45" t="s">
        <v>104</v>
      </c>
      <c r="E45" t="s">
        <v>105</v>
      </c>
      <c r="F45" t="s">
        <v>106</v>
      </c>
      <c r="G45" s="2">
        <v>6918240</v>
      </c>
      <c r="H45" t="s">
        <v>12</v>
      </c>
      <c r="I45" t="s">
        <v>171</v>
      </c>
    </row>
    <row r="46" spans="1:9" x14ac:dyDescent="0.3">
      <c r="A46" s="3">
        <v>44433</v>
      </c>
      <c r="B46" s="3">
        <v>44462</v>
      </c>
      <c r="C46" t="s">
        <v>8</v>
      </c>
      <c r="D46" t="s">
        <v>107</v>
      </c>
      <c r="E46" t="s">
        <v>53</v>
      </c>
      <c r="F46" t="s">
        <v>108</v>
      </c>
      <c r="G46" s="2">
        <v>149368</v>
      </c>
      <c r="H46" t="s">
        <v>38</v>
      </c>
      <c r="I46" t="s">
        <v>165</v>
      </c>
    </row>
    <row r="47" spans="1:9" x14ac:dyDescent="0.3">
      <c r="A47" s="3">
        <v>44439</v>
      </c>
      <c r="B47" s="3">
        <v>44464</v>
      </c>
      <c r="C47" t="s">
        <v>8</v>
      </c>
      <c r="D47" t="s">
        <v>109</v>
      </c>
      <c r="E47" t="s">
        <v>14</v>
      </c>
      <c r="F47" t="s">
        <v>110</v>
      </c>
      <c r="G47" s="2">
        <v>926796</v>
      </c>
      <c r="H47" t="s">
        <v>12</v>
      </c>
      <c r="I47" t="s">
        <v>166</v>
      </c>
    </row>
    <row r="48" spans="1:9" x14ac:dyDescent="0.3">
      <c r="A48" s="3">
        <v>44539</v>
      </c>
      <c r="B48" s="3">
        <v>44566</v>
      </c>
      <c r="C48" t="s">
        <v>8</v>
      </c>
      <c r="D48" t="s">
        <v>111</v>
      </c>
      <c r="E48" t="s">
        <v>112</v>
      </c>
      <c r="F48" t="s">
        <v>113</v>
      </c>
      <c r="G48" s="2">
        <v>370108</v>
      </c>
      <c r="H48" t="s">
        <v>12</v>
      </c>
      <c r="I48" t="s">
        <v>172</v>
      </c>
    </row>
    <row r="49" spans="1:9" x14ac:dyDescent="0.3">
      <c r="A49" s="3">
        <v>44561</v>
      </c>
      <c r="B49" s="3">
        <v>44590</v>
      </c>
      <c r="C49" t="s">
        <v>8</v>
      </c>
      <c r="D49" t="s">
        <v>114</v>
      </c>
      <c r="E49" t="s">
        <v>10</v>
      </c>
      <c r="F49" t="s">
        <v>115</v>
      </c>
      <c r="G49" s="2">
        <v>3578038</v>
      </c>
      <c r="H49" t="s">
        <v>12</v>
      </c>
      <c r="I49" t="s">
        <v>163</v>
      </c>
    </row>
    <row r="50" spans="1:9" x14ac:dyDescent="0.3">
      <c r="A50" s="3">
        <v>44712</v>
      </c>
      <c r="B50" s="3">
        <v>44739</v>
      </c>
      <c r="C50" t="s">
        <v>8</v>
      </c>
      <c r="D50" t="s">
        <v>116</v>
      </c>
      <c r="E50" t="s">
        <v>53</v>
      </c>
      <c r="F50" t="s">
        <v>117</v>
      </c>
      <c r="G50" s="2">
        <v>117215</v>
      </c>
      <c r="H50" t="s">
        <v>12</v>
      </c>
      <c r="I50" t="s">
        <v>165</v>
      </c>
    </row>
    <row r="51" spans="1:9" x14ac:dyDescent="0.3">
      <c r="A51" s="3">
        <v>44825</v>
      </c>
      <c r="B51" s="3">
        <v>44834</v>
      </c>
      <c r="C51" t="s">
        <v>8</v>
      </c>
      <c r="D51" t="s">
        <v>118</v>
      </c>
      <c r="E51" t="s">
        <v>53</v>
      </c>
      <c r="F51" t="s">
        <v>119</v>
      </c>
      <c r="G51" s="2">
        <v>1320216</v>
      </c>
      <c r="H51" t="s">
        <v>12</v>
      </c>
      <c r="I51" t="s">
        <v>165</v>
      </c>
    </row>
    <row r="52" spans="1:9" x14ac:dyDescent="0.3">
      <c r="A52" s="3">
        <v>44841</v>
      </c>
      <c r="B52" s="3">
        <v>44841</v>
      </c>
      <c r="C52" t="s">
        <v>8</v>
      </c>
      <c r="D52" t="s">
        <v>120</v>
      </c>
      <c r="E52" t="s">
        <v>112</v>
      </c>
      <c r="F52" t="s">
        <v>121</v>
      </c>
      <c r="G52" s="2">
        <v>7146269</v>
      </c>
      <c r="H52" t="s">
        <v>12</v>
      </c>
      <c r="I52" t="s">
        <v>172</v>
      </c>
    </row>
    <row r="53" spans="1:9" x14ac:dyDescent="0.3">
      <c r="A53" s="3">
        <v>44848</v>
      </c>
      <c r="B53" s="3">
        <v>44879</v>
      </c>
      <c r="C53" t="s">
        <v>8</v>
      </c>
      <c r="D53" t="s">
        <v>122</v>
      </c>
      <c r="E53" t="s">
        <v>53</v>
      </c>
      <c r="F53" t="s">
        <v>123</v>
      </c>
      <c r="G53" s="2">
        <v>1377230</v>
      </c>
      <c r="H53" t="s">
        <v>38</v>
      </c>
      <c r="I53" t="s">
        <v>165</v>
      </c>
    </row>
    <row r="54" spans="1:9" x14ac:dyDescent="0.3">
      <c r="A54" s="3">
        <v>44865</v>
      </c>
      <c r="B54" s="3">
        <v>44890</v>
      </c>
      <c r="C54" t="s">
        <v>8</v>
      </c>
      <c r="D54" t="s">
        <v>124</v>
      </c>
      <c r="E54" t="s">
        <v>125</v>
      </c>
      <c r="F54" t="s">
        <v>126</v>
      </c>
      <c r="G54" s="2">
        <v>1195230</v>
      </c>
      <c r="H54" t="s">
        <v>12</v>
      </c>
      <c r="I54" t="s">
        <v>168</v>
      </c>
    </row>
    <row r="55" spans="1:9" x14ac:dyDescent="0.3">
      <c r="A55" s="3">
        <v>44901</v>
      </c>
      <c r="B55" s="3">
        <v>44915</v>
      </c>
      <c r="C55" t="s">
        <v>8</v>
      </c>
      <c r="D55" t="s">
        <v>127</v>
      </c>
      <c r="E55" t="s">
        <v>112</v>
      </c>
      <c r="F55" t="s">
        <v>128</v>
      </c>
      <c r="G55" s="2">
        <v>3062687</v>
      </c>
      <c r="H55" t="s">
        <v>12</v>
      </c>
      <c r="I55" t="s">
        <v>172</v>
      </c>
    </row>
    <row r="56" spans="1:9" x14ac:dyDescent="0.3">
      <c r="A56" s="3">
        <v>44915</v>
      </c>
      <c r="B56" s="3">
        <v>44915</v>
      </c>
      <c r="C56" t="s">
        <v>8</v>
      </c>
      <c r="D56" t="s">
        <v>129</v>
      </c>
      <c r="E56" t="s">
        <v>17</v>
      </c>
      <c r="F56" t="s">
        <v>130</v>
      </c>
      <c r="G56" s="2">
        <v>949822</v>
      </c>
      <c r="H56" t="s">
        <v>12</v>
      </c>
      <c r="I56" t="s">
        <v>164</v>
      </c>
    </row>
    <row r="57" spans="1:9" x14ac:dyDescent="0.3">
      <c r="A57" s="3">
        <v>44944</v>
      </c>
      <c r="B57" s="3">
        <v>44973</v>
      </c>
      <c r="C57" t="s">
        <v>8</v>
      </c>
      <c r="D57" t="s">
        <v>131</v>
      </c>
      <c r="E57" t="s">
        <v>17</v>
      </c>
      <c r="F57" t="s">
        <v>132</v>
      </c>
      <c r="G57" s="2">
        <v>949822</v>
      </c>
      <c r="H57" t="s">
        <v>12</v>
      </c>
      <c r="I57" t="s">
        <v>164</v>
      </c>
    </row>
    <row r="58" spans="1:9" x14ac:dyDescent="0.3">
      <c r="A58" s="3">
        <v>44951</v>
      </c>
      <c r="B58" s="3">
        <v>44979</v>
      </c>
      <c r="C58" t="s">
        <v>8</v>
      </c>
      <c r="D58" t="s">
        <v>133</v>
      </c>
      <c r="E58" t="s">
        <v>53</v>
      </c>
      <c r="F58" t="s">
        <v>134</v>
      </c>
      <c r="G58" s="2">
        <v>881250</v>
      </c>
      <c r="H58" t="s">
        <v>38</v>
      </c>
      <c r="I58" t="s">
        <v>165</v>
      </c>
    </row>
    <row r="59" spans="1:9" x14ac:dyDescent="0.3">
      <c r="A59" s="3">
        <v>44957</v>
      </c>
      <c r="B59" s="3">
        <v>44985</v>
      </c>
      <c r="C59" t="s">
        <v>8</v>
      </c>
      <c r="D59" t="s">
        <v>135</v>
      </c>
      <c r="E59" t="s">
        <v>125</v>
      </c>
      <c r="F59" t="s">
        <v>136</v>
      </c>
      <c r="G59" s="2">
        <v>256121</v>
      </c>
      <c r="H59" t="s">
        <v>12</v>
      </c>
      <c r="I59" t="s">
        <v>168</v>
      </c>
    </row>
    <row r="60" spans="1:9" x14ac:dyDescent="0.3">
      <c r="A60" s="3">
        <v>44977</v>
      </c>
      <c r="B60" s="3">
        <v>45000</v>
      </c>
      <c r="C60" t="s">
        <v>8</v>
      </c>
      <c r="D60" t="s">
        <v>137</v>
      </c>
      <c r="E60" t="s">
        <v>53</v>
      </c>
      <c r="F60" t="s">
        <v>138</v>
      </c>
      <c r="G60" s="2">
        <v>2123318</v>
      </c>
      <c r="H60" t="s">
        <v>38</v>
      </c>
      <c r="I60" t="s">
        <v>165</v>
      </c>
    </row>
    <row r="61" spans="1:9" x14ac:dyDescent="0.3">
      <c r="A61" s="3">
        <v>44977</v>
      </c>
      <c r="B61" s="3">
        <v>45000</v>
      </c>
      <c r="C61" t="s">
        <v>8</v>
      </c>
      <c r="D61" t="s">
        <v>139</v>
      </c>
      <c r="E61" t="s">
        <v>53</v>
      </c>
      <c r="F61" t="s">
        <v>140</v>
      </c>
      <c r="G61" s="2">
        <v>690078</v>
      </c>
      <c r="H61" t="s">
        <v>12</v>
      </c>
      <c r="I61" t="s">
        <v>165</v>
      </c>
    </row>
    <row r="62" spans="1:9" x14ac:dyDescent="0.3">
      <c r="A62" s="3">
        <v>45006</v>
      </c>
      <c r="B62" s="3">
        <v>45016</v>
      </c>
      <c r="C62" t="s">
        <v>8</v>
      </c>
      <c r="D62" t="s">
        <v>141</v>
      </c>
      <c r="E62" t="s">
        <v>17</v>
      </c>
      <c r="F62" t="s">
        <v>142</v>
      </c>
      <c r="G62" s="2">
        <v>1128645</v>
      </c>
      <c r="H62" t="s">
        <v>12</v>
      </c>
      <c r="I62" t="s">
        <v>164</v>
      </c>
    </row>
    <row r="63" spans="1:9" x14ac:dyDescent="0.3">
      <c r="A63" s="3">
        <v>45007</v>
      </c>
      <c r="B63" s="3">
        <v>45007</v>
      </c>
      <c r="C63" t="s">
        <v>8</v>
      </c>
      <c r="D63" t="s">
        <v>143</v>
      </c>
      <c r="E63" t="s">
        <v>17</v>
      </c>
      <c r="F63" t="s">
        <v>144</v>
      </c>
      <c r="G63" s="2">
        <v>474911</v>
      </c>
      <c r="H63" t="s">
        <v>12</v>
      </c>
      <c r="I63" t="s">
        <v>164</v>
      </c>
    </row>
    <row r="64" spans="1:9" x14ac:dyDescent="0.3">
      <c r="A64" s="3">
        <v>45037</v>
      </c>
      <c r="B64" s="3">
        <v>45037</v>
      </c>
      <c r="C64" t="s">
        <v>8</v>
      </c>
      <c r="D64" t="s">
        <v>145</v>
      </c>
      <c r="E64" t="s">
        <v>17</v>
      </c>
      <c r="F64" t="s">
        <v>146</v>
      </c>
      <c r="G64" s="2">
        <v>5735806</v>
      </c>
      <c r="H64" t="s">
        <v>12</v>
      </c>
      <c r="I64" t="s">
        <v>164</v>
      </c>
    </row>
    <row r="65" spans="1:9" x14ac:dyDescent="0.3">
      <c r="A65" s="3">
        <v>45046</v>
      </c>
      <c r="B65" s="3">
        <v>45051</v>
      </c>
      <c r="C65" t="s">
        <v>8</v>
      </c>
      <c r="D65" t="s">
        <v>147</v>
      </c>
      <c r="E65" t="s">
        <v>148</v>
      </c>
      <c r="F65" t="s">
        <v>149</v>
      </c>
      <c r="G65" s="2">
        <v>1245234</v>
      </c>
      <c r="H65" t="s">
        <v>38</v>
      </c>
      <c r="I65" t="s">
        <v>174</v>
      </c>
    </row>
    <row r="66" spans="1:9" x14ac:dyDescent="0.3">
      <c r="A66" s="3">
        <v>45054</v>
      </c>
      <c r="B66" s="3">
        <v>45076</v>
      </c>
      <c r="C66" t="s">
        <v>8</v>
      </c>
      <c r="D66" t="s">
        <v>150</v>
      </c>
      <c r="E66" t="s">
        <v>151</v>
      </c>
      <c r="F66" t="s">
        <v>152</v>
      </c>
      <c r="G66" s="2">
        <v>9415000</v>
      </c>
      <c r="H66" t="s">
        <v>12</v>
      </c>
      <c r="I66" t="s">
        <v>173</v>
      </c>
    </row>
    <row r="67" spans="1:9" x14ac:dyDescent="0.3">
      <c r="A67" s="3">
        <v>45096</v>
      </c>
      <c r="B67" s="3">
        <v>45096</v>
      </c>
      <c r="C67" t="s">
        <v>8</v>
      </c>
      <c r="D67" t="s">
        <v>153</v>
      </c>
      <c r="E67" t="s">
        <v>154</v>
      </c>
      <c r="F67" t="s">
        <v>155</v>
      </c>
      <c r="G67" s="2">
        <v>1987000</v>
      </c>
      <c r="H67" t="s">
        <v>38</v>
      </c>
      <c r="I67" t="s">
        <v>173</v>
      </c>
    </row>
    <row r="68" spans="1:9" x14ac:dyDescent="0.3">
      <c r="A68" s="3">
        <v>45107</v>
      </c>
      <c r="B68" s="3">
        <v>45116</v>
      </c>
      <c r="C68" t="s">
        <v>8</v>
      </c>
      <c r="D68" t="s">
        <v>141</v>
      </c>
      <c r="E68" t="s">
        <v>148</v>
      </c>
      <c r="F68" t="s">
        <v>156</v>
      </c>
      <c r="G68" s="2">
        <v>2668359</v>
      </c>
      <c r="H68" t="s">
        <v>38</v>
      </c>
      <c r="I68" t="s">
        <v>174</v>
      </c>
    </row>
    <row r="69" spans="1:9" x14ac:dyDescent="0.3">
      <c r="A69" s="3">
        <v>45138</v>
      </c>
      <c r="B69" s="3">
        <v>45138</v>
      </c>
      <c r="C69" t="s">
        <v>8</v>
      </c>
      <c r="D69" t="s">
        <v>157</v>
      </c>
      <c r="E69" t="s">
        <v>125</v>
      </c>
      <c r="F69" t="s">
        <v>158</v>
      </c>
      <c r="G69" s="2">
        <v>256121</v>
      </c>
      <c r="H69" t="s">
        <v>12</v>
      </c>
      <c r="I69" t="s">
        <v>168</v>
      </c>
    </row>
    <row r="70" spans="1:9" x14ac:dyDescent="0.3">
      <c r="F70" s="1" t="s">
        <v>159</v>
      </c>
      <c r="G70" s="4">
        <f>SUM(G7:G69)</f>
        <v>142482047</v>
      </c>
    </row>
  </sheetData>
  <autoFilter ref="A6:I70" xr:uid="{27F82EE4-F1EA-402B-9693-B1881A8B1194}"/>
  <pageMargins left="0.7" right="0.7" top="0.75" bottom="0.75" header="0.3" footer="0.3"/>
  <pageSetup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0D1FC-CFCC-4D3B-B593-28085ECF00BE}">
  <dimension ref="A3:B22"/>
  <sheetViews>
    <sheetView tabSelected="1" workbookViewId="0">
      <selection activeCell="D12" sqref="D12"/>
    </sheetView>
  </sheetViews>
  <sheetFormatPr baseColWidth="10" defaultRowHeight="14.4" x14ac:dyDescent="0.3"/>
  <cols>
    <col min="1" max="1" width="54.5546875" bestFit="1" customWidth="1"/>
    <col min="2" max="3" width="11.109375" bestFit="1" customWidth="1"/>
  </cols>
  <sheetData>
    <row r="3" spans="1:2" x14ac:dyDescent="0.3">
      <c r="A3" s="5" t="s">
        <v>180</v>
      </c>
    </row>
    <row r="5" spans="1:2" x14ac:dyDescent="0.3">
      <c r="A5" s="6" t="s">
        <v>7</v>
      </c>
      <c r="B5" t="s">
        <v>179</v>
      </c>
    </row>
    <row r="7" spans="1:2" x14ac:dyDescent="0.3">
      <c r="A7" s="6" t="s">
        <v>178</v>
      </c>
    </row>
    <row r="8" spans="1:2" x14ac:dyDescent="0.3">
      <c r="A8" s="6" t="s">
        <v>162</v>
      </c>
      <c r="B8" t="s">
        <v>177</v>
      </c>
    </row>
    <row r="9" spans="1:2" x14ac:dyDescent="0.3">
      <c r="A9" t="s">
        <v>165</v>
      </c>
      <c r="B9" s="7">
        <v>20578268</v>
      </c>
    </row>
    <row r="10" spans="1:2" x14ac:dyDescent="0.3">
      <c r="A10" t="s">
        <v>171</v>
      </c>
      <c r="B10" s="7">
        <v>6918240</v>
      </c>
    </row>
    <row r="11" spans="1:2" x14ac:dyDescent="0.3">
      <c r="A11" t="s">
        <v>172</v>
      </c>
      <c r="B11" s="7">
        <v>10579064</v>
      </c>
    </row>
    <row r="12" spans="1:2" x14ac:dyDescent="0.3">
      <c r="A12" t="s">
        <v>169</v>
      </c>
      <c r="B12" s="7">
        <v>47110576</v>
      </c>
    </row>
    <row r="13" spans="1:2" x14ac:dyDescent="0.3">
      <c r="A13" t="s">
        <v>166</v>
      </c>
      <c r="B13" s="7">
        <v>2137297</v>
      </c>
    </row>
    <row r="14" spans="1:2" x14ac:dyDescent="0.3">
      <c r="A14" t="s">
        <v>164</v>
      </c>
      <c r="B14" s="7">
        <v>26370022</v>
      </c>
    </row>
    <row r="15" spans="1:2" x14ac:dyDescent="0.3">
      <c r="A15" t="s">
        <v>175</v>
      </c>
      <c r="B15" s="7">
        <v>866556</v>
      </c>
    </row>
    <row r="16" spans="1:2" x14ac:dyDescent="0.3">
      <c r="A16" t="s">
        <v>163</v>
      </c>
      <c r="B16" s="7">
        <v>7156076</v>
      </c>
    </row>
    <row r="17" spans="1:2" x14ac:dyDescent="0.3">
      <c r="A17" t="s">
        <v>170</v>
      </c>
      <c r="B17" s="7">
        <v>1779150</v>
      </c>
    </row>
    <row r="18" spans="1:2" x14ac:dyDescent="0.3">
      <c r="A18" t="s">
        <v>174</v>
      </c>
      <c r="B18" s="7">
        <v>3913593</v>
      </c>
    </row>
    <row r="19" spans="1:2" x14ac:dyDescent="0.3">
      <c r="A19" t="s">
        <v>167</v>
      </c>
      <c r="B19" s="7">
        <v>1743733</v>
      </c>
    </row>
    <row r="20" spans="1:2" x14ac:dyDescent="0.3">
      <c r="A20" t="s">
        <v>173</v>
      </c>
      <c r="B20" s="7">
        <v>11402000</v>
      </c>
    </row>
    <row r="21" spans="1:2" x14ac:dyDescent="0.3">
      <c r="A21" t="s">
        <v>168</v>
      </c>
      <c r="B21" s="7">
        <v>1927472</v>
      </c>
    </row>
    <row r="22" spans="1:2" hidden="1" x14ac:dyDescent="0.3">
      <c r="A22" t="s">
        <v>176</v>
      </c>
      <c r="B22" s="7">
        <v>142482047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</vt:lpstr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Estefany Ramirez</dc:creator>
  <cp:lastModifiedBy>Ismael Heiremans</cp:lastModifiedBy>
  <dcterms:created xsi:type="dcterms:W3CDTF">2023-08-07T16:39:56Z</dcterms:created>
  <dcterms:modified xsi:type="dcterms:W3CDTF">2023-08-07T17:04:41Z</dcterms:modified>
</cp:coreProperties>
</file>